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Симбирская 33" sheetId="1" r:id="rId1"/>
    <sheet name="Симбирская 33(2019)" sheetId="2" r:id="rId2"/>
    <sheet name="Симбирская 33(2020)" sheetId="3" r:id="rId3"/>
    <sheet name="Симбирская 3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'Симбирская 33'!#REF!,'Симбирская 33'!#REF!</definedName>
    <definedName name="Z_6E36EA37_049E_4FAE_B719_2847CD16F858_.wvu.Rows" localSheetId="0" hidden="1">'Симбирская 33'!$42:$45</definedName>
    <definedName name="Z_73C0D023_21BD_4441_8EFA_957546C15799_.wvu.Cols" localSheetId="0" hidden="1">'Симбирская 33'!#REF!,'Симбирская 33'!#REF!</definedName>
    <definedName name="Z_73C0D023_21BD_4441_8EFA_957546C15799_.wvu.Rows" localSheetId="0" hidden="1">'Симбирская 33'!$42:$45</definedName>
    <definedName name="_xlnm.Print_Area" localSheetId="0">'Симбирская 33'!$A$1:$G$60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E9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<sst xmlns="http://schemas.openxmlformats.org/spreadsheetml/2006/main" count="242" uniqueCount="78">
  <si>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</si>
  <si>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</si>
  <si>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</si>
  <si>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</si>
  <si>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</si>
  <si>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</si>
  <si>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</si>
  <si>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</si>
  <si>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</si>
  <si>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</si>
  <si>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</si>
  <si>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</si>
  <si>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</si>
  <si>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</si>
  <si>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</si>
  <si>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</si>
  <si>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</si>
  <si>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</si>
  <si>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</si>
  <si>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</si>
  <si>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</si>
  <si>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</si>
  <si>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</si>
  <si>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</si>
  <si>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</si>
  <si>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</si>
  <si>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</si>
  <si>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</si>
  <si>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</si>
  <si>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</si>
  <si>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</si>
  <si>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</si>
  <si>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</si>
  <si>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</si>
  <si>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</si>
  <si>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</si>
  <si>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</si>
  <si>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</si>
  <si>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Симбирская 33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</si>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</sst>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9">
          <cell r="W89">
            <v>15795.01107044741</v>
          </cell>
          <cell r="X89">
            <v>3047.5339684802275</v>
          </cell>
          <cell r="Y89">
            <v>35425.552200000006</v>
          </cell>
          <cell r="AA89">
            <v>0</v>
          </cell>
          <cell r="AB89">
            <v>2266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Y89">
            <v>54038.047097639566</v>
          </cell>
          <cell r="BB89">
            <v>0</v>
          </cell>
          <cell r="BC89">
            <v>0</v>
          </cell>
          <cell r="CN89">
            <v>12725.671798264404</v>
          </cell>
          <cell r="CO89">
            <v>2608.2076161342429</v>
          </cell>
          <cell r="CP89">
            <v>1881.6555000000001</v>
          </cell>
          <cell r="DB89">
            <v>0</v>
          </cell>
          <cell r="DG89">
            <v>10869.214590938369</v>
          </cell>
          <cell r="DU89">
            <v>45539.598856906043</v>
          </cell>
          <cell r="DV89">
            <v>9520.4242283978929</v>
          </cell>
          <cell r="DW89">
            <v>8671.0138000000006</v>
          </cell>
          <cell r="EK89">
            <v>0</v>
          </cell>
          <cell r="EQ89">
            <v>36119.961037264715</v>
          </cell>
          <cell r="FB89">
            <v>69823.095100146034</v>
          </cell>
          <cell r="FC89">
            <v>14252.561039237955</v>
          </cell>
          <cell r="FD89">
            <v>739.27559999999994</v>
          </cell>
          <cell r="FL89">
            <v>0</v>
          </cell>
          <cell r="FS89">
            <v>38650.024161646994</v>
          </cell>
          <cell r="FX89">
            <v>39832.855899199058</v>
          </cell>
          <cell r="FY89">
            <v>8120.6979238039194</v>
          </cell>
          <cell r="FZ89">
            <v>0</v>
          </cell>
          <cell r="GG89">
            <v>2107.9422</v>
          </cell>
          <cell r="GL89">
            <v>26046.63374494563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9">
          <cell r="W89">
            <v>15250.517205097314</v>
          </cell>
          <cell r="X89">
            <v>4682.1492060053997</v>
          </cell>
          <cell r="Y89">
            <v>6691.8894000000009</v>
          </cell>
          <cell r="AK89">
            <v>0</v>
          </cell>
          <cell r="AV89">
            <v>2266</v>
          </cell>
          <cell r="AY89">
            <v>68428.352158634225</v>
          </cell>
          <cell r="BM89">
            <v>5768</v>
          </cell>
          <cell r="BN89">
            <v>0</v>
          </cell>
          <cell r="CN89">
            <v>14611.706820896681</v>
          </cell>
          <cell r="CO89">
            <v>4529.6291144779707</v>
          </cell>
          <cell r="CP89">
            <v>176.09909999999999</v>
          </cell>
          <cell r="DB89">
            <v>0</v>
          </cell>
          <cell r="DG89">
            <v>21122.390094900005</v>
          </cell>
          <cell r="DU89">
            <v>41408.400103797314</v>
          </cell>
          <cell r="DV89">
            <v>12734.258453208307</v>
          </cell>
          <cell r="DW89">
            <v>29414.698800000006</v>
          </cell>
          <cell r="EL89">
            <v>0</v>
          </cell>
          <cell r="EQ89">
            <v>28527.464109239801</v>
          </cell>
          <cell r="FB89">
            <v>70288.846634489688</v>
          </cell>
          <cell r="FC89">
            <v>21394.01880914926</v>
          </cell>
          <cell r="FD89">
            <v>763.05180000000007</v>
          </cell>
          <cell r="FL89">
            <v>0</v>
          </cell>
          <cell r="FS89">
            <v>32102.739580895599</v>
          </cell>
          <cell r="FX89">
            <v>40165.58305802961</v>
          </cell>
          <cell r="FY89">
            <v>12206.20250803415</v>
          </cell>
          <cell r="FZ89">
            <v>0</v>
          </cell>
          <cell r="GG89">
            <v>2107.9626000000003</v>
          </cell>
          <cell r="GL89">
            <v>22343.264798275119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9">
          <cell r="W89">
            <v>10085.490993425168</v>
          </cell>
          <cell r="X89">
            <v>2780.8338710077433</v>
          </cell>
          <cell r="Y89">
            <v>5885.5951000000005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Y89">
            <v>50536.453780665972</v>
          </cell>
          <cell r="BM89">
            <v>0</v>
          </cell>
          <cell r="CN89">
            <v>13232.863354318015</v>
          </cell>
          <cell r="CO89">
            <v>4102.1876398385848</v>
          </cell>
          <cell r="CP89">
            <v>29.952400000000004</v>
          </cell>
          <cell r="DB89">
            <v>0</v>
          </cell>
          <cell r="DF89">
            <v>12052.316859571065</v>
          </cell>
          <cell r="DU89">
            <v>54961.448608510269</v>
          </cell>
          <cell r="DV89">
            <v>14048.896343585275</v>
          </cell>
          <cell r="DW89">
            <v>6956.5684999999994</v>
          </cell>
          <cell r="EK89">
            <v>0</v>
          </cell>
          <cell r="EP89">
            <v>31299.594155618241</v>
          </cell>
          <cell r="FB89">
            <v>68556.601233460839</v>
          </cell>
          <cell r="FC89">
            <v>18066.786808304816</v>
          </cell>
          <cell r="FD89">
            <v>726.21960000000001</v>
          </cell>
          <cell r="FE89">
            <v>0</v>
          </cell>
          <cell r="FL89">
            <v>0</v>
          </cell>
          <cell r="FS89">
            <v>32371.033494076142</v>
          </cell>
          <cell r="FX89">
            <v>39759.59203395473</v>
          </cell>
          <cell r="FY89">
            <v>10792.326370245592</v>
          </cell>
          <cell r="FZ89">
            <v>232.58040000000003</v>
          </cell>
          <cell r="GG89">
            <v>14267.882400000002</v>
          </cell>
          <cell r="GL89">
            <v>21949.629620220989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9">
          <cell r="W89">
            <v>20507.253741289904</v>
          </cell>
          <cell r="X89">
            <v>4947.0902564594116</v>
          </cell>
          <cell r="Y89">
            <v>43950.481099999997</v>
          </cell>
          <cell r="AV89">
            <v>0</v>
          </cell>
          <cell r="AY89">
            <v>85149.47162088762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CN89">
            <v>14308.730404858967</v>
          </cell>
          <cell r="CO89">
            <v>3987.9463492404384</v>
          </cell>
          <cell r="CP89">
            <v>790.75159999999994</v>
          </cell>
          <cell r="DB89">
            <v>0</v>
          </cell>
          <cell r="DG89">
            <v>12914.302580418802</v>
          </cell>
          <cell r="DL89">
            <v>5637.7042000000001</v>
          </cell>
          <cell r="DP89">
            <v>1386.6590000000001</v>
          </cell>
          <cell r="DT89">
            <v>2839.22865</v>
          </cell>
          <cell r="DU89">
            <v>49911.158593359673</v>
          </cell>
          <cell r="DV89">
            <v>11841.169972281248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P89">
            <v>16963.429842270973</v>
          </cell>
          <cell r="EU89">
            <v>129274.86</v>
          </cell>
          <cell r="EW89">
            <v>1934.8030499999998</v>
          </cell>
          <cell r="EY89">
            <v>0</v>
          </cell>
          <cell r="FA89">
            <v>0</v>
          </cell>
          <cell r="FL89">
            <v>1096.5</v>
          </cell>
          <cell r="FS89">
            <v>0</v>
          </cell>
          <cell r="FV89">
            <v>93879.760000000009</v>
          </cell>
          <cell r="FZ89">
            <v>182.58</v>
          </cell>
          <cell r="GG89">
            <v>2342.5146000000004</v>
          </cell>
          <cell r="GL8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1830805.29</v>
      </c>
      <c r="F9" s="16">
        <f t="shared" ref="F9:G9" si="0">SUM(F10:F14)</f>
        <v>1700848.25</v>
      </c>
      <c r="G9" s="16">
        <f t="shared" si="0"/>
        <v>629062.40000000002</v>
      </c>
    </row>
    <row r="10" spans="1:8" ht="13.2" customHeight="1" x14ac:dyDescent="0.3">
      <c r="A10" s="80" t="s">
        <v>9</v>
      </c>
      <c r="B10" s="81"/>
      <c r="C10" s="81"/>
      <c r="D10" s="82"/>
      <c r="E10" s="17">
        <v>927548.31</v>
      </c>
      <c r="F10" s="17">
        <v>835142.97</v>
      </c>
      <c r="G10" s="18">
        <v>347234.34</v>
      </c>
    </row>
    <row r="11" spans="1:8" ht="14.4" customHeight="1" x14ac:dyDescent="0.3">
      <c r="A11" s="80" t="s">
        <v>10</v>
      </c>
      <c r="B11" s="81"/>
      <c r="C11" s="81"/>
      <c r="D11" s="82"/>
      <c r="E11" s="17"/>
      <c r="F11" s="17"/>
      <c r="G11" s="18"/>
    </row>
    <row r="12" spans="1:8" ht="13.95" customHeight="1" x14ac:dyDescent="0.3">
      <c r="A12" s="80" t="s">
        <v>11</v>
      </c>
      <c r="B12" s="81"/>
      <c r="C12" s="81"/>
      <c r="D12" s="82"/>
      <c r="E12" s="17">
        <v>156044.29</v>
      </c>
      <c r="F12" s="17">
        <v>154737.95000000001</v>
      </c>
      <c r="G12" s="18">
        <v>48067.39</v>
      </c>
    </row>
    <row r="13" spans="1:8" ht="13.5" customHeight="1" x14ac:dyDescent="0.3">
      <c r="A13" s="80" t="s">
        <v>12</v>
      </c>
      <c r="B13" s="81"/>
      <c r="C13" s="81"/>
      <c r="D13" s="82"/>
      <c r="E13" s="17">
        <v>308857.02</v>
      </c>
      <c r="F13" s="17">
        <v>299022.43</v>
      </c>
      <c r="G13" s="18">
        <v>97332.75</v>
      </c>
    </row>
    <row r="14" spans="1:8" ht="14.4" customHeight="1" x14ac:dyDescent="0.3">
      <c r="A14" s="73" t="s">
        <v>13</v>
      </c>
      <c r="B14" s="73"/>
      <c r="C14" s="73"/>
      <c r="D14" s="73"/>
      <c r="E14" s="17">
        <v>438355.67</v>
      </c>
      <c r="F14" s="17">
        <v>411944.9</v>
      </c>
      <c r="G14" s="18">
        <v>136427.92000000001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785825.74999999988</v>
      </c>
      <c r="F15" s="16">
        <f t="shared" ref="F15:G15" si="1">SUM(F16:F19)</f>
        <v>740906.65</v>
      </c>
      <c r="G15" s="16">
        <f t="shared" si="1"/>
        <v>217440.71000000002</v>
      </c>
    </row>
    <row r="16" spans="1:8" ht="33.6" customHeight="1" x14ac:dyDescent="0.3">
      <c r="A16" s="86" t="s">
        <v>43</v>
      </c>
      <c r="B16" s="87"/>
      <c r="C16" s="87"/>
      <c r="D16" s="88"/>
      <c r="E16" s="17">
        <v>726057.83</v>
      </c>
      <c r="F16" s="17">
        <v>684996.4</v>
      </c>
      <c r="G16" s="18">
        <v>206864.53</v>
      </c>
    </row>
    <row r="17" spans="1:10" ht="15.6" x14ac:dyDescent="0.3">
      <c r="A17" s="73" t="s">
        <v>44</v>
      </c>
      <c r="B17" s="73"/>
      <c r="C17" s="73"/>
      <c r="D17" s="73"/>
      <c r="E17" s="17">
        <v>1542.72</v>
      </c>
      <c r="F17" s="17">
        <v>1461.54</v>
      </c>
      <c r="G17" s="18">
        <v>314.92</v>
      </c>
    </row>
    <row r="18" spans="1:10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10" ht="15.6" x14ac:dyDescent="0.3">
      <c r="A19" s="73" t="s">
        <v>46</v>
      </c>
      <c r="B19" s="73"/>
      <c r="C19" s="73"/>
      <c r="D19" s="73"/>
      <c r="E19" s="17">
        <v>58225.2</v>
      </c>
      <c r="F19" s="17">
        <v>54448.71</v>
      </c>
      <c r="G19" s="18">
        <v>10261.26</v>
      </c>
    </row>
    <row r="20" spans="1:10" ht="15.6" x14ac:dyDescent="0.3">
      <c r="A20" s="72" t="s">
        <v>14</v>
      </c>
      <c r="B20" s="72"/>
      <c r="C20" s="72"/>
      <c r="D20" s="72"/>
      <c r="E20" s="34">
        <f>E21</f>
        <v>8510.0400000000009</v>
      </c>
      <c r="F20" s="34">
        <f t="shared" ref="F20:G20" si="2">F21</f>
        <v>8052.49</v>
      </c>
      <c r="G20" s="34">
        <f t="shared" si="2"/>
        <v>2439.19</v>
      </c>
    </row>
    <row r="21" spans="1:10" ht="15.6" x14ac:dyDescent="0.3">
      <c r="A21" s="73" t="s">
        <v>15</v>
      </c>
      <c r="B21" s="73"/>
      <c r="C21" s="73"/>
      <c r="D21" s="73"/>
      <c r="E21" s="17">
        <v>8510.0400000000009</v>
      </c>
      <c r="F21" s="17">
        <v>8052.49</v>
      </c>
      <c r="G21" s="18">
        <v>2439.19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3" t="s">
        <v>52</v>
      </c>
      <c r="B24" s="43"/>
      <c r="C24" s="43"/>
      <c r="D24" s="43"/>
      <c r="E24" s="43"/>
      <c r="F24" s="17">
        <v>-225701.58761961723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110572.1443365672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63"/>
      <c r="I26" s="28"/>
    </row>
    <row r="27" spans="1:10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нар'!W89</f>
        <v>15795.01107044741</v>
      </c>
      <c r="I27" s="28"/>
    </row>
    <row r="28" spans="1:10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нар'!X89</f>
        <v>3047.5339684802275</v>
      </c>
      <c r="I28" s="28"/>
    </row>
    <row r="29" spans="1:10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нар'!Y89</f>
        <v>35425.552200000006</v>
      </c>
      <c r="I29" s="28"/>
    </row>
    <row r="30" spans="1:10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нар'!AA89+'[1]УК ВР декабрь нар'!AB89+'[1]УК ВР декабрь нар'!AC89+'[1]УК ВР декабрь нар'!AD89+'[1]УК ВР декабрь нар'!AE89+'[1]УК ВР декабрь нар'!AF89+'[1]УК ВР декабрь нар'!AG89+'[1]УК ВР декабрь нар'!AH89+'[1]УК ВР декабрь нар'!AJ89+'[1]УК ВР декабрь нар'!AL89+'[1]УК ВР декабрь нар'!AN89+'[1]УК ВР декабрь нар'!AO89+'[1]УК ВР декабрь нар'!AP89+'[1]УК ВР декабрь нар'!AQ89+'[1]УК ВР декабрь нар'!AR89+'[1]УК ВР декабрь нар'!AT89</f>
        <v>2266</v>
      </c>
      <c r="I30" s="28"/>
    </row>
    <row r="31" spans="1:10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нар'!AY89</f>
        <v>54038.047097639566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62">
        <f>SUM(F34:F38)+97247.58</f>
        <v>225183.32742790569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63"/>
      <c r="I33" s="28"/>
    </row>
    <row r="34" spans="1:10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нар'!CN89+'[1]УК ВР декабрь нар'!DU89</f>
        <v>58265.270655170447</v>
      </c>
      <c r="I34" s="28"/>
    </row>
    <row r="35" spans="1:10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нар'!CO89+'[1]УК ВР декабрь нар'!DV89</f>
        <v>12128.631844532136</v>
      </c>
      <c r="I35" s="28"/>
    </row>
    <row r="36" spans="1:10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нар'!CP89+'[1]УК ВР декабрь нар'!DW89</f>
        <v>10552.669300000001</v>
      </c>
      <c r="I36" s="28"/>
    </row>
    <row r="37" spans="1:10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нар'!AI89+'[1]УК ВР декабрь нар'!AJ89+'[1]УК ВР декабрь нар'!AS89+'[1]УК ВР декабрь нар'!BC89+'[1]УК ВР декабрь нар'!DB89+'[1]УК ВР декабрь нар'!EK89+'[1]УК ВР декабрь нар'!AM89</f>
        <v>0</v>
      </c>
      <c r="I37" s="28"/>
    </row>
    <row r="38" spans="1:10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нар'!DG89+'[1]УК ВР декабрь нар'!EQ89</f>
        <v>46989.175628203084</v>
      </c>
      <c r="I38" s="28"/>
      <c r="J38" s="28"/>
    </row>
    <row r="39" spans="1:10" ht="32.4" customHeight="1" x14ac:dyDescent="0.3">
      <c r="A39" s="45" t="s">
        <v>35</v>
      </c>
      <c r="B39" s="60"/>
      <c r="C39" s="60"/>
      <c r="D39" s="60"/>
      <c r="E39" s="61"/>
      <c r="F39" s="26">
        <f>SUM(F40:F48)+89408.75</f>
        <v>288981.83566897956</v>
      </c>
      <c r="I39" s="28"/>
    </row>
    <row r="40" spans="1:10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нар'!FB89+'[1]УК ВР декабрь нар'!FX89</f>
        <v>109655.95099934509</v>
      </c>
      <c r="I40" s="28"/>
    </row>
    <row r="41" spans="1:10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нар'!FC89+'[1]УК ВР декабрь нар'!FY89</f>
        <v>22373.258963041873</v>
      </c>
      <c r="I41" s="28"/>
    </row>
    <row r="42" spans="1:10" ht="15.6" hidden="1" customHeight="1" x14ac:dyDescent="0.3">
      <c r="A42" s="59" t="s">
        <v>21</v>
      </c>
      <c r="B42" s="59"/>
      <c r="C42" s="59"/>
      <c r="D42" s="59"/>
      <c r="E42" s="51"/>
      <c r="F42" s="25"/>
      <c r="I42" s="28"/>
    </row>
    <row r="43" spans="1:10" ht="15.6" hidden="1" customHeight="1" x14ac:dyDescent="0.3">
      <c r="A43" s="51" t="s">
        <v>17</v>
      </c>
      <c r="B43" s="46"/>
      <c r="C43" s="46"/>
      <c r="D43" s="46"/>
      <c r="E43" s="46"/>
      <c r="F43" s="25"/>
      <c r="I43" s="28"/>
    </row>
    <row r="44" spans="1:10" ht="15.6" hidden="1" customHeight="1" x14ac:dyDescent="0.3">
      <c r="A44" s="59" t="s">
        <v>22</v>
      </c>
      <c r="B44" s="59"/>
      <c r="C44" s="59"/>
      <c r="D44" s="59"/>
      <c r="E44" s="51"/>
      <c r="F44" s="25"/>
      <c r="I44" s="28"/>
    </row>
    <row r="45" spans="1:10" ht="15.6" hidden="1" customHeight="1" x14ac:dyDescent="0.3">
      <c r="A45" s="51" t="s">
        <v>17</v>
      </c>
      <c r="B45" s="46"/>
      <c r="C45" s="46"/>
      <c r="D45" s="46"/>
      <c r="E45" s="46"/>
      <c r="F45" s="25"/>
      <c r="I45" s="28"/>
    </row>
    <row r="46" spans="1:10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нар'!FD89+'[1]УК ВР декабрь нар'!FZ89</f>
        <v>739.27559999999994</v>
      </c>
      <c r="I46" s="28"/>
    </row>
    <row r="47" spans="1:10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нар'!GG89+'[1]УК ВР декабрь нар'!FL89+'[1]УК ВР декабрь нар'!BB89+'[1]УК ВР декабрь нар'!AK89</f>
        <v>2107.9422</v>
      </c>
      <c r="I47" s="28"/>
    </row>
    <row r="48" spans="1:10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нар'!FS89+'[1]УК ВР декабрь нар'!GL89</f>
        <v>64696.65790659262</v>
      </c>
      <c r="I48" s="28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2"/>
      <c r="I49" s="28"/>
    </row>
    <row r="50" spans="1:12" ht="15.6" x14ac:dyDescent="0.3">
      <c r="A50" s="48" t="s">
        <v>47</v>
      </c>
      <c r="B50" s="49"/>
      <c r="C50" s="49"/>
      <c r="D50" s="49"/>
      <c r="E50" s="50"/>
      <c r="F50" s="26">
        <f>F25+F32+F39+F49</f>
        <v>624737.30743345246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128471.69</v>
      </c>
      <c r="I51" s="28"/>
    </row>
    <row r="52" spans="1:12" ht="15.6" x14ac:dyDescent="0.3">
      <c r="A52" s="51" t="s">
        <v>23</v>
      </c>
      <c r="B52" s="46"/>
      <c r="C52" s="46"/>
      <c r="D52" s="46"/>
      <c r="E52" s="46"/>
      <c r="F52" s="25">
        <v>62994.85</v>
      </c>
      <c r="I52" s="28"/>
    </row>
    <row r="53" spans="1:12" ht="15.6" x14ac:dyDescent="0.3">
      <c r="A53" s="51" t="s">
        <v>24</v>
      </c>
      <c r="B53" s="46"/>
      <c r="C53" s="46"/>
      <c r="D53" s="46"/>
      <c r="E53" s="46"/>
      <c r="F53" s="25">
        <v>65476.84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753208.9974334524</v>
      </c>
      <c r="H55" s="28"/>
      <c r="I55" s="28"/>
      <c r="K55" s="28"/>
      <c r="L55" s="28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726057.83</v>
      </c>
      <c r="I56" s="28"/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684996.4</v>
      </c>
      <c r="H57" s="28"/>
      <c r="I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-252852.75505306968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'Симбирская 33'!A2:G2</f>
        <v>перед собственниками дома по адресу: ул. Симбирская 33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'Симбирская 33'!G6:H6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'Симбирская 33'!G8:H8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1559886.26</v>
      </c>
      <c r="F9" s="16">
        <f t="shared" ref="F9:G9" si="0">SUM(F10:F15)</f>
        <v>1597112.6500000001</v>
      </c>
      <c r="G9" s="16">
        <f t="shared" si="0"/>
        <v>591836.01</v>
      </c>
    </row>
    <row r="10" spans="1:7" ht="15.6" x14ac:dyDescent="0.3">
      <c r="A10" s="80" t="s">
        <v>9</v>
      </c>
      <c r="B10" s="81"/>
      <c r="C10" s="81"/>
      <c r="D10" s="82"/>
      <c r="E10" s="17">
        <v>570948.59</v>
      </c>
      <c r="F10" s="17">
        <v>696104.87</v>
      </c>
      <c r="G10" s="18">
        <v>222078.06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171283.81</v>
      </c>
      <c r="F12" s="17">
        <v>147888.64000000001</v>
      </c>
      <c r="G12" s="18">
        <v>71462.559999999998</v>
      </c>
    </row>
    <row r="13" spans="1:7" ht="15.6" x14ac:dyDescent="0.3">
      <c r="A13" s="80" t="s">
        <v>12</v>
      </c>
      <c r="B13" s="81"/>
      <c r="C13" s="81"/>
      <c r="D13" s="82"/>
      <c r="E13" s="17">
        <v>335613.32</v>
      </c>
      <c r="F13" s="17">
        <v>282655.3</v>
      </c>
      <c r="G13" s="18">
        <v>150290.76999999999</v>
      </c>
    </row>
    <row r="14" spans="1:7" ht="15.6" x14ac:dyDescent="0.3">
      <c r="A14" s="73" t="s">
        <v>13</v>
      </c>
      <c r="B14" s="73"/>
      <c r="C14" s="73"/>
      <c r="D14" s="73"/>
      <c r="E14" s="17">
        <v>321322.86</v>
      </c>
      <c r="F14" s="17">
        <v>328289</v>
      </c>
      <c r="G14" s="18">
        <v>129461.78</v>
      </c>
    </row>
    <row r="15" spans="1:7" ht="15.6" x14ac:dyDescent="0.3">
      <c r="A15" s="80" t="s">
        <v>68</v>
      </c>
      <c r="B15" s="81"/>
      <c r="C15" s="81"/>
      <c r="D15" s="82"/>
      <c r="E15" s="17">
        <v>160717.68</v>
      </c>
      <c r="F15" s="17">
        <v>142174.84</v>
      </c>
      <c r="G15" s="18">
        <v>18542.84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726198.55</v>
      </c>
      <c r="F16" s="16">
        <f>SUM(F17:F20)</f>
        <v>689246.04</v>
      </c>
      <c r="G16" s="16">
        <f>SUM(G17:G20)</f>
        <v>254393.21999999997</v>
      </c>
    </row>
    <row r="17" spans="1:12" ht="15.6" x14ac:dyDescent="0.3">
      <c r="A17" s="95" t="s">
        <v>43</v>
      </c>
      <c r="B17" s="96"/>
      <c r="C17" s="96"/>
      <c r="D17" s="97"/>
      <c r="E17" s="17">
        <v>663735.41</v>
      </c>
      <c r="F17" s="17">
        <v>631571.98</v>
      </c>
      <c r="G17" s="18">
        <v>239027.96</v>
      </c>
    </row>
    <row r="18" spans="1:12" ht="15.6" x14ac:dyDescent="0.3">
      <c r="A18" s="73" t="s">
        <v>55</v>
      </c>
      <c r="B18" s="73"/>
      <c r="C18" s="73"/>
      <c r="D18" s="73"/>
      <c r="E18" s="17">
        <v>1542.61</v>
      </c>
      <c r="F18" s="17">
        <v>1434.29</v>
      </c>
      <c r="G18" s="18">
        <v>423.24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60920.53</v>
      </c>
      <c r="F20" s="17">
        <v>56239.77</v>
      </c>
      <c r="G20" s="18">
        <v>14942.02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4712.3999999999996</v>
      </c>
      <c r="F21" s="16">
        <f>SUM(F22)</f>
        <v>5082.5200000000004</v>
      </c>
      <c r="G21" s="16">
        <f>SUM(G22)</f>
        <v>2069.0700000000002</v>
      </c>
    </row>
    <row r="22" spans="1:12" ht="15.6" x14ac:dyDescent="0.3">
      <c r="A22" s="73" t="s">
        <v>15</v>
      </c>
      <c r="B22" s="73"/>
      <c r="C22" s="73"/>
      <c r="D22" s="73"/>
      <c r="E22" s="17">
        <v>4712.3999999999996</v>
      </c>
      <c r="F22" s="17">
        <v>5082.5200000000004</v>
      </c>
      <c r="G22" s="18">
        <v>2069.0700000000002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9">
        <f>'Симбирская 33'!F58</f>
        <v>-252852.75505306968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97318.907969736931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нар'!W89</f>
        <v>15250.517205097314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нар'!X89</f>
        <v>4682.1492060053997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нар'!Y89</f>
        <v>6691.8894000000009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нар'!AV89+'[2]УК ВР декабрь нар'!BN89</f>
        <v>2266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нар'!AY89</f>
        <v>68428.352158634225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SUM(F35:F39)+36376.61</f>
        <v>194669.25659652008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нар'!CN89+'[2]УК ВР декабрь нар'!DU89</f>
        <v>56020.106924693995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нар'!CO89+'[2]УК ВР декабрь нар'!DV89</f>
        <v>17263.887567686277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нар'!CP89+'[2]УК ВР декабрь нар'!DW89</f>
        <v>29590.797900000005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нар'!BM89+'[2]УК ВР декабрь нар'!DB89+'[2]УК ВР декабрь нар'!EL89</f>
        <v>5768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нар'!DG89+'[2]УК ВР декабрь нар'!EQ89</f>
        <v>49649.854204139803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201371.66978887341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нар'!FB89+'[2]УК ВР декабрь нар'!FX89</f>
        <v>110454.4296925193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нар'!FC89+'[2]УК ВР декабрь нар'!FY89</f>
        <v>33600.221317183408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нар'!FD89+'[2]УК ВР декабрь нар'!FZ89</f>
        <v>763.05180000000007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нар'!GG89+'[2]УК ВР декабрь нар'!FL89+'[2]УК ВР декабрь нар'!AK89</f>
        <v>2107.9626000000003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нар'!FS89+'[2]УК ВР декабрь нар'!GL89</f>
        <v>54446.004379170714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493359.83435513044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130420.54000000001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58728.43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71692.11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623780.37435513048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663735.41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631571.98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-212897.71940820012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'Симбирская 33'!A2:G2</f>
        <v>перед собственниками дома по адресу: ул. Симбирская 33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'Симбирская 33'!G6:H6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'Симбирская 33'!G8:H8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445238.64999999997</v>
      </c>
      <c r="F9" s="16">
        <f t="shared" ref="F9:G9" si="0">SUM(F10:F15)</f>
        <v>560506.04</v>
      </c>
      <c r="G9" s="16">
        <f t="shared" si="0"/>
        <v>476568.62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45795.07</v>
      </c>
      <c r="G10" s="18">
        <v>176282.99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0</v>
      </c>
    </row>
    <row r="12" spans="1:7" ht="15.6" x14ac:dyDescent="0.3">
      <c r="A12" s="80" t="s">
        <v>11</v>
      </c>
      <c r="B12" s="81"/>
      <c r="C12" s="81"/>
      <c r="D12" s="82"/>
      <c r="E12" s="17">
        <v>151098.74</v>
      </c>
      <c r="F12" s="17">
        <v>155918.07</v>
      </c>
      <c r="G12" s="18">
        <v>66643.23</v>
      </c>
    </row>
    <row r="13" spans="1:7" ht="15.6" x14ac:dyDescent="0.3">
      <c r="A13" s="80" t="s">
        <v>12</v>
      </c>
      <c r="B13" s="81"/>
      <c r="C13" s="81"/>
      <c r="D13" s="82"/>
      <c r="E13" s="17">
        <v>295041.68</v>
      </c>
      <c r="F13" s="17">
        <v>308875.40000000002</v>
      </c>
      <c r="G13" s="18">
        <v>136457.04999999999</v>
      </c>
    </row>
    <row r="14" spans="1:7" ht="15.6" x14ac:dyDescent="0.3">
      <c r="A14" s="73" t="s">
        <v>13</v>
      </c>
      <c r="B14" s="73"/>
      <c r="C14" s="73"/>
      <c r="D14" s="73"/>
      <c r="E14" s="17">
        <v>-901.77</v>
      </c>
      <c r="F14" s="17">
        <v>40368.5</v>
      </c>
      <c r="G14" s="18">
        <v>88191.51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9549</v>
      </c>
      <c r="G15" s="18">
        <v>8993.84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722147.74</v>
      </c>
      <c r="F16" s="16">
        <f>SUM(F17:F20)</f>
        <v>751046.21000000008</v>
      </c>
      <c r="G16" s="16">
        <f>SUM(G17:G20)</f>
        <v>225494.75</v>
      </c>
    </row>
    <row r="17" spans="1:12" ht="25.5" customHeight="1" x14ac:dyDescent="0.3">
      <c r="A17" s="95" t="s">
        <v>43</v>
      </c>
      <c r="B17" s="96"/>
      <c r="C17" s="96"/>
      <c r="D17" s="97"/>
      <c r="E17" s="17">
        <v>661290.53</v>
      </c>
      <c r="F17" s="17">
        <v>689331.67</v>
      </c>
      <c r="G17" s="18">
        <v>210986.82</v>
      </c>
    </row>
    <row r="18" spans="1:12" ht="15.6" x14ac:dyDescent="0.3">
      <c r="A18" s="73" t="s">
        <v>55</v>
      </c>
      <c r="B18" s="73"/>
      <c r="C18" s="73"/>
      <c r="D18" s="73"/>
      <c r="E18" s="17">
        <v>1542.6</v>
      </c>
      <c r="F18" s="17">
        <v>1550.63</v>
      </c>
      <c r="G18" s="18">
        <v>415.21</v>
      </c>
    </row>
    <row r="19" spans="1:12" ht="15.6" x14ac:dyDescent="0.3">
      <c r="A19" s="73" t="s">
        <v>56</v>
      </c>
      <c r="B19" s="73"/>
      <c r="C19" s="73"/>
      <c r="D19" s="73"/>
      <c r="E19" s="17">
        <v>0</v>
      </c>
      <c r="F19" s="17">
        <v>0</v>
      </c>
      <c r="G19" s="18">
        <v>0</v>
      </c>
    </row>
    <row r="20" spans="1:12" ht="15.6" x14ac:dyDescent="0.3">
      <c r="A20" s="73" t="s">
        <v>57</v>
      </c>
      <c r="B20" s="73"/>
      <c r="C20" s="73"/>
      <c r="D20" s="73"/>
      <c r="E20" s="17">
        <v>59314.61</v>
      </c>
      <c r="F20" s="17">
        <v>60163.91</v>
      </c>
      <c r="G20" s="18">
        <v>14092.72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604.15</v>
      </c>
      <c r="G21" s="16">
        <f>SUM(G22)</f>
        <v>1464.92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604.15</v>
      </c>
      <c r="G22" s="18">
        <v>1464.92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9">
        <f>'Симбирская 33(2019)'!F59</f>
        <v>-212897.71940820012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69288.373745098885</v>
      </c>
    </row>
    <row r="27" spans="1:12" ht="64.95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нар'!W89</f>
        <v>10085.490993425168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нар'!X89</f>
        <v>2780.8338710077433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нар'!Y89</f>
        <v>5885.5951000000005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нар'!AA89+'[3]УК ВР декабрь нар'!AB89+'[3]УК ВР декабрь нар'!AC89+'[3]УК ВР декабрь нар'!AD89+'[3]УК ВР декабрь нар'!AE89+'[3]УК ВР декабрь нар'!AF89+'[3]УК ВР декабрь нар'!AG89+'[3]УК ВР декабрь нар'!AH89+'[3]УК ВР декабрь нар'!AJ89+'[3]УК ВР декабрь нар'!AL89+'[3]УК ВР декабрь нар'!AN89+'[3]УК ВР декабрь нар'!AO89+'[3]УК ВР декабрь нар'!AP89+'[3]УК ВР декабрь нар'!AQ89+'[3]УК ВР декабрь нар'!AR89+'[3]УК ВР декабрь нар'!AT89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нар'!AY89</f>
        <v>50536.453780665972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SUM(F35:F39)+43558.78</f>
        <v>180242.60786144144</v>
      </c>
    </row>
    <row r="34" spans="1:12" ht="85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нар'!CN89+'[3]УК ВР декабрь нар'!DU89</f>
        <v>68194.311962828288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нар'!CO89+'[3]УК ВР декабрь нар'!DV89</f>
        <v>18151.083983423858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нар'!CP89+'[3]УК ВР декабрь нар'!DW89</f>
        <v>6986.5208999999995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нар'!AI89+'[3]УК ВР декабрь нар'!AJ89+'[3]УК ВР декабрь нар'!AS89+'[3]УК ВР декабрь нар'!BM89+'[3]УК ВР декабрь нар'!DB89+'[3]УК ВР декабрь нар'!EK89+'[3]УК ВР декабрь нар'!AM89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нар'!DF89+'[3]УК ВР декабрь нар'!EP89</f>
        <v>43351.911015189304</v>
      </c>
    </row>
    <row r="40" spans="1:12" ht="67.95" customHeight="1" x14ac:dyDescent="0.3">
      <c r="A40" s="45" t="s">
        <v>74</v>
      </c>
      <c r="B40" s="60"/>
      <c r="C40" s="60"/>
      <c r="D40" s="60"/>
      <c r="E40" s="61"/>
      <c r="F40" s="26">
        <f>SUM(F41:F49)</f>
        <v>206722.65196026309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нар'!FB89+'[3]УК ВР декабрь нар'!FX89</f>
        <v>108316.19326741557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нар'!FC89+'[3]УК ВР декабрь нар'!FY89</f>
        <v>28859.113178550408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нар'!FD89+'[3]УК ВР декабрь нар'!FZ89</f>
        <v>958.80000000000007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нар'!GG89+'[3]УК ВР декабрь нар'!FL89+'[3]УК ВР декабрь нар'!FE89+'[3]УК ВР декабрь нар'!AK89</f>
        <v>14267.882400000002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нар'!FS89+'[3]УК ВР декабрь нар'!GL89</f>
        <v>54320.663114297131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456253.63356680342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100196.32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31811.61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68384.710000000006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556449.95356680336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661290.53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689331.67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-108057.14297500346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'Симбирская 33'!A2:G2</f>
        <v>перед собственниками дома по адресу: ул. Симбирская 33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'Симбирская 33'!G6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'Симбирская 33'!G8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-7268.9699999999993</v>
      </c>
      <c r="F9" s="16">
        <f t="shared" ref="F9:G9" si="0">SUM(F10:F15)</f>
        <v>17065.3</v>
      </c>
      <c r="G9" s="16">
        <f t="shared" si="0"/>
        <v>452234.35000000003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6497.09</v>
      </c>
      <c r="G10" s="18">
        <v>169785.9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0</v>
      </c>
    </row>
    <row r="12" spans="1:7" ht="15.6" x14ac:dyDescent="0.3">
      <c r="A12" s="80" t="s">
        <v>11</v>
      </c>
      <c r="B12" s="81"/>
      <c r="C12" s="81"/>
      <c r="D12" s="82"/>
      <c r="E12" s="17">
        <v>-2899.15</v>
      </c>
      <c r="F12" s="17">
        <v>1243.1500000000001</v>
      </c>
      <c r="G12" s="18">
        <v>62500.93</v>
      </c>
    </row>
    <row r="13" spans="1:7" ht="15.6" x14ac:dyDescent="0.3">
      <c r="A13" s="80" t="s">
        <v>12</v>
      </c>
      <c r="B13" s="81"/>
      <c r="C13" s="81"/>
      <c r="D13" s="82"/>
      <c r="E13" s="17">
        <v>-4369.82</v>
      </c>
      <c r="F13" s="17">
        <v>4969.1400000000003</v>
      </c>
      <c r="G13" s="18">
        <v>127118.09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3520.66</v>
      </c>
      <c r="G14" s="18">
        <v>84670.85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835.26</v>
      </c>
      <c r="G15" s="18">
        <v>8158.58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719769.68</v>
      </c>
      <c r="F16" s="16">
        <f t="shared" ref="F16:G16" si="1">SUM(F17:F20)</f>
        <v>674835.33</v>
      </c>
      <c r="G16" s="16">
        <f t="shared" si="1"/>
        <v>271894.02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663777.85</v>
      </c>
      <c r="F17" s="17">
        <v>621399.71</v>
      </c>
      <c r="G17" s="18">
        <v>254829.88</v>
      </c>
    </row>
    <row r="18" spans="1:12" ht="15.6" x14ac:dyDescent="0.3">
      <c r="A18" s="73" t="s">
        <v>55</v>
      </c>
      <c r="B18" s="73"/>
      <c r="C18" s="73"/>
      <c r="D18" s="73"/>
      <c r="E18" s="17">
        <v>1652.68</v>
      </c>
      <c r="F18" s="17">
        <v>1569.82</v>
      </c>
      <c r="G18" s="18">
        <v>498.07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54339.15</v>
      </c>
      <c r="F20" s="17">
        <v>51865.8</v>
      </c>
      <c r="G20" s="18">
        <v>16566.07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9">
        <f>'Симбирская 33(2020)'!F59</f>
        <v>-108057.14297500346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154554.29671863694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нар'!W89</f>
        <v>20507.253741289904</v>
      </c>
      <c r="L28" s="40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нар'!X89</f>
        <v>4947.0902564594116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нар'!Y89+'[4]УК ВР декабрь нар'!DX89</f>
        <v>43950.481099999997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нар'!AV89+'[4]УК ВР декабрь нар'!BM89+'[4]УК ВР декабрь нар'!BN89+'[4]УК ВР декабрь нар'!BO89+'[4]УК ВР декабрь нар'!BP89+'[4]УК ВР декабрь нар'!EG89+'[4]УК ВР декабрь нар'!EH89+'[4]УК ВР декабрь нар'!EI89+'[4]УК ВР декабрь нар'!EJ89</f>
        <v>0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нар'!AY89</f>
        <v>85149.47162088762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SUM(F35:F39)+59511.28</f>
        <v>180092.36119243011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нар'!CN89+'[4]УК ВР декабрь нар'!DU89</f>
        <v>64219.888998218637</v>
      </c>
      <c r="L35" s="40"/>
    </row>
    <row r="36" spans="1:12" ht="15.6" hidden="1" x14ac:dyDescent="0.3">
      <c r="A36" s="59" t="s">
        <v>31</v>
      </c>
      <c r="B36" s="59"/>
      <c r="C36" s="59"/>
      <c r="D36" s="59"/>
      <c r="E36" s="59"/>
      <c r="F36" s="25">
        <f>'[4]УК ВР декабрь нар'!CO89+'[4]УК ВР декабрь нар'!DV89</f>
        <v>15829.116321521687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нар'!CP89+'[4]УК ВР декабрь нар'!DL89+'[4]УК ВР декабрь нар'!DP89+'[4]УК ВР декабрь нар'!DT89</f>
        <v>10654.34345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нар'!DB89+'[4]УК ВР декабрь нар'!DY89+'[4]УК ВР декабрь нар'!DZ89+'[4]УК ВР декабрь нар'!EA89+'[4]УК ВР декабрь нар'!EB89+'[4]УК ВР декабрь нар'!EC89+'[4]УК ВР декабрь нар'!ED89+'[4]УК ВР декабрь нар'!EE89+'[4]УК ВР декабрь нар'!EF89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нар'!DG89+'[4]УК ВР декабрь нар'!EP89</f>
        <v>29877.732422689776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228711.01764999999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нар'!$EU89+'[4]УК ВР декабрь нар'!FV89+'[4]УК ВР декабрь нар'!EY89</f>
        <v>223154.62</v>
      </c>
      <c r="L41" s="40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9" t="s">
        <v>21</v>
      </c>
      <c r="B43" s="59"/>
      <c r="C43" s="59"/>
      <c r="D43" s="59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9" t="s">
        <v>22</v>
      </c>
      <c r="B45" s="59"/>
      <c r="C45" s="59"/>
      <c r="D45" s="59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9" t="s">
        <v>18</v>
      </c>
      <c r="B47" s="59"/>
      <c r="C47" s="59"/>
      <c r="D47" s="59"/>
      <c r="E47" s="51"/>
      <c r="F47" s="25">
        <f>'[4]УК ВР декабрь нар'!EW89+'[4]УК ВР декабрь нар'!FA89+'[4]УК ВР декабрь нар'!FZ89</f>
        <v>2117.3830499999999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нар'!FL89+'[4]УК ВР декабрь нар'!GG89</f>
        <v>3439.0146000000004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нар'!FS89+'[4]УК ВР декабрь нар'!GL89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563357.67556106695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91904.31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18987.419999999998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72916.89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655261.98556106701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663777.85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621399.71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-99541.278536070487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Симбирская 33</vt:lpstr>
      <vt:lpstr>Симбирская 33(2019)</vt:lpstr>
      <vt:lpstr>Симбирская 33(2020)</vt:lpstr>
      <vt:lpstr>Симбирская 33(2021)</vt:lpstr>
      <vt:lpstr>'Симбирская 33'!Область_печати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2018-04-02T11:00:57Z</cp:lastPrinted>
  <dcterms:created xsi:type="dcterms:W3CDTF">2013-05-24T09:13:10Z</dcterms:created>
  <dcterms:modified xsi:type="dcterms:W3CDTF">2022-03-28T08:09:31Z</dcterms:modified>
</cp:coreProperties>
</file>